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6" i="6" l="1"/>
  <c r="F16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<sst xmlns="http://schemas.openxmlformats.org/spreadsheetml/2006/main" count="67" uniqueCount="35">
  <si>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</si>
  <si>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</si>
  <si>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</si>
  <si>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</si>
  <si>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</si>
  <si>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</si>
  <si>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</si>
  <si>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</si>
  <si>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</si>
  <si>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</si>
  <si>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</si>
  <si>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</si>
  <si>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</si>
  <si>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</si>
  <si>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</si>
  <si>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</si>
  <si>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31-05-2015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</si>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</sst>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16310</c:v>
                </c:pt>
                <c:pt idx="1">
                  <c:v>786</c:v>
                </c:pt>
                <c:pt idx="2">
                  <c:v>2497</c:v>
                </c:pt>
                <c:pt idx="3">
                  <c:v>1510</c:v>
                </c:pt>
                <c:pt idx="4">
                  <c:v>424</c:v>
                </c:pt>
                <c:pt idx="5">
                  <c:v>530</c:v>
                </c:pt>
                <c:pt idx="6">
                  <c:v>406</c:v>
                </c:pt>
                <c:pt idx="7">
                  <c:v>2422</c:v>
                </c:pt>
                <c:pt idx="8">
                  <c:v>808</c:v>
                </c:pt>
                <c:pt idx="9">
                  <c:v>0</c:v>
                </c:pt>
                <c:pt idx="10">
                  <c:v>2548</c:v>
                </c:pt>
                <c:pt idx="11">
                  <c:v>2466</c:v>
                </c:pt>
                <c:pt idx="12">
                  <c:v>396</c:v>
                </c:pt>
                <c:pt idx="13">
                  <c:v>3670</c:v>
                </c:pt>
                <c:pt idx="14">
                  <c:v>7649</c:v>
                </c:pt>
                <c:pt idx="15">
                  <c:v>787</c:v>
                </c:pt>
                <c:pt idx="16">
                  <c:v>26694</c:v>
                </c:pt>
                <c:pt idx="17">
                  <c:v>3472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2">
                  <c:v>5232.8639999999996</c:v>
                </c:pt>
                <c:pt idx="3">
                  <c:v>2464.4256</c:v>
                </c:pt>
                <c:pt idx="4">
                  <c:v>996.35760000000005</c:v>
                </c:pt>
                <c:pt idx="5">
                  <c:v>2828.4479999999999</c:v>
                </c:pt>
                <c:pt idx="6">
                  <c:v>352.8</c:v>
                </c:pt>
                <c:pt idx="7">
                  <c:v>2923.2</c:v>
                </c:pt>
                <c:pt idx="8">
                  <c:v>1495.2</c:v>
                </c:pt>
                <c:pt idx="9">
                  <c:v>5040</c:v>
                </c:pt>
                <c:pt idx="10">
                  <c:v>4408.32</c:v>
                </c:pt>
                <c:pt idx="11">
                  <c:v>2187.36</c:v>
                </c:pt>
                <c:pt idx="12">
                  <c:v>797.6472</c:v>
                </c:pt>
                <c:pt idx="13">
                  <c:v>5623.7664000000004</c:v>
                </c:pt>
                <c:pt idx="14">
                  <c:v>7101.1584000000003</c:v>
                </c:pt>
                <c:pt idx="15">
                  <c:v>2135.8008</c:v>
                </c:pt>
                <c:pt idx="16">
                  <c:v>32606.3976</c:v>
                </c:pt>
                <c:pt idx="17">
                  <c:v>1892.52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33088256"/>
        <c:axId val="92597632"/>
      </c:barChart>
      <c:catAx>
        <c:axId val="13308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92597632"/>
        <c:crosses val="autoZero"/>
        <c:auto val="1"/>
        <c:lblAlgn val="ctr"/>
        <c:lblOffset val="100"/>
        <c:noMultiLvlLbl val="0"/>
      </c:catAx>
      <c:valAx>
        <c:axId val="92597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0882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16310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786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2497</v>
      </c>
      <c r="O4" s="36">
        <v>5232.8639999999996</v>
      </c>
    </row>
    <row r="5" spans="1:15">
      <c r="M5" s="36" t="s">
        <v>20</v>
      </c>
      <c r="N5" s="36">
        <v>1510</v>
      </c>
      <c r="O5" s="36">
        <v>2464.4256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424</v>
      </c>
      <c r="O6" s="36">
        <v>996.35760000000005</v>
      </c>
    </row>
    <row r="7" spans="1:15" ht="13.5" thickBot="1">
      <c r="M7" s="36" t="s">
        <v>22</v>
      </c>
      <c r="N7" s="36">
        <v>530</v>
      </c>
      <c r="O7" s="36">
        <v>2828.4479999999999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406</v>
      </c>
      <c r="O8" s="36">
        <v>352.8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2422</v>
      </c>
      <c r="O9" s="36">
        <v>2923.2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808</v>
      </c>
      <c r="O10" s="36">
        <v>1495.2</v>
      </c>
    </row>
    <row r="11" spans="1:15">
      <c r="A11" s="1"/>
      <c r="B11" s="13">
        <v>2701</v>
      </c>
      <c r="C11" s="18">
        <v>11</v>
      </c>
      <c r="D11" s="18">
        <v>760</v>
      </c>
      <c r="E11" s="18"/>
      <c r="F11" s="29"/>
      <c r="G11" s="18">
        <v>268</v>
      </c>
      <c r="H11" s="22">
        <v>18750</v>
      </c>
      <c r="I11" s="22"/>
      <c r="J11" s="23"/>
      <c r="M11" s="35" t="s">
        <v>26</v>
      </c>
      <c r="N11" s="36">
        <v>0</v>
      </c>
      <c r="O11" s="36">
        <v>5040</v>
      </c>
    </row>
    <row r="12" spans="1:15">
      <c r="A12" s="1"/>
      <c r="B12" s="14">
        <v>2702</v>
      </c>
      <c r="C12" s="19">
        <v>0</v>
      </c>
      <c r="D12" s="19">
        <v>0</v>
      </c>
      <c r="E12" s="19"/>
      <c r="F12" s="28"/>
      <c r="G12" s="19">
        <v>136</v>
      </c>
      <c r="H12" s="24">
        <v>9517</v>
      </c>
      <c r="I12" s="24"/>
      <c r="J12" s="25"/>
      <c r="M12" s="36" t="s">
        <v>27</v>
      </c>
      <c r="N12" s="36">
        <v>2548</v>
      </c>
      <c r="O12" s="36">
        <v>4408.32</v>
      </c>
    </row>
    <row r="13" spans="1:15">
      <c r="A13" s="1"/>
      <c r="B13" s="14">
        <v>2703</v>
      </c>
      <c r="C13" s="19">
        <v>0</v>
      </c>
      <c r="D13" s="19">
        <v>0</v>
      </c>
      <c r="E13" s="19"/>
      <c r="F13" s="28"/>
      <c r="G13" s="19">
        <v>56</v>
      </c>
      <c r="H13" s="24">
        <v>3913</v>
      </c>
      <c r="I13" s="24"/>
      <c r="J13" s="25"/>
      <c r="M13" s="36" t="s">
        <v>28</v>
      </c>
      <c r="N13" s="36">
        <v>2466</v>
      </c>
      <c r="O13" s="36">
        <v>2187.36</v>
      </c>
    </row>
    <row r="14" spans="1:15">
      <c r="A14" s="1"/>
      <c r="B14" s="14">
        <v>2704</v>
      </c>
      <c r="C14" s="19">
        <v>7</v>
      </c>
      <c r="D14" s="19">
        <v>463</v>
      </c>
      <c r="E14" s="19"/>
      <c r="F14" s="28"/>
      <c r="G14" s="19">
        <v>346</v>
      </c>
      <c r="H14" s="24">
        <v>24193</v>
      </c>
      <c r="I14" s="24"/>
      <c r="J14" s="25"/>
      <c r="M14" s="36" t="s">
        <v>29</v>
      </c>
      <c r="N14" s="36">
        <v>396</v>
      </c>
      <c r="O14" s="36">
        <v>797.6472</v>
      </c>
    </row>
    <row r="15" spans="1:15">
      <c r="A15" s="1"/>
      <c r="B15" s="14">
        <v>2705</v>
      </c>
      <c r="C15" s="19">
        <v>17</v>
      </c>
      <c r="D15" s="19">
        <v>1114</v>
      </c>
      <c r="E15" s="19"/>
      <c r="F15" s="28"/>
      <c r="G15" s="19">
        <v>244</v>
      </c>
      <c r="H15" s="24">
        <v>17004</v>
      </c>
      <c r="I15" s="24"/>
      <c r="J15" s="25"/>
      <c r="M15" s="36" t="s">
        <v>30</v>
      </c>
      <c r="N15" s="36">
        <v>3670</v>
      </c>
      <c r="O15" s="36">
        <v>5623.7664000000004</v>
      </c>
    </row>
    <row r="16" spans="1:15" ht="13.5" thickBot="1">
      <c r="A16" s="1"/>
      <c r="B16" s="30" t="s">
        <v>2</v>
      </c>
      <c r="C16" s="31">
        <v>35</v>
      </c>
      <c r="D16" s="31">
        <v>2337</v>
      </c>
      <c r="E16" s="31">
        <v>2491.3391999999999</v>
      </c>
      <c r="F16" s="32">
        <f>IF(D16&lt;&gt;"",D16/E16,"")</f>
        <v>0.93804970435178003</v>
      </c>
      <c r="G16" s="31">
        <v>1050</v>
      </c>
      <c r="H16" s="31">
        <v>73377</v>
      </c>
      <c r="I16" s="31">
        <v>78086.265599999999</v>
      </c>
      <c r="J16" s="33">
        <f>IF(H16&lt;&gt;"",H16/I16,"")</f>
        <v>0.9396914993460771</v>
      </c>
      <c r="M16" s="36" t="s">
        <v>31</v>
      </c>
      <c r="N16" s="36">
        <v>7649</v>
      </c>
      <c r="O16" s="36">
        <v>7101.1584000000003</v>
      </c>
    </row>
    <row r="17" spans="1:15">
      <c r="A17" s="1"/>
      <c r="B17" s="48"/>
      <c r="C17" s="48"/>
      <c r="D17" s="6"/>
      <c r="E17" s="6"/>
      <c r="F17" s="6"/>
      <c r="G17" s="49"/>
      <c r="H17" s="49"/>
      <c r="M17" s="36" t="s">
        <v>32</v>
      </c>
      <c r="N17" s="36">
        <v>787</v>
      </c>
      <c r="O17" s="36">
        <v>2135.8008</v>
      </c>
    </row>
    <row r="18" spans="1:15">
      <c r="A18" s="1"/>
      <c r="B18" s="37"/>
      <c r="C18" s="37"/>
      <c r="D18" s="6"/>
      <c r="E18" s="6"/>
      <c r="F18" s="6"/>
      <c r="G18" s="49"/>
      <c r="H18" s="49"/>
      <c r="M18" s="36" t="s">
        <v>33</v>
      </c>
      <c r="N18" s="36">
        <v>26694</v>
      </c>
      <c r="O18" s="36">
        <v>32606.3976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3472</v>
      </c>
      <c r="O19" s="36">
        <v>1892.52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0" t="s">
        <v>17</v>
      </c>
      <c r="C23" s="61">
        <v>0</v>
      </c>
      <c r="D23" s="61">
        <v>0</v>
      </c>
      <c r="E23" s="61"/>
      <c r="F23" s="62" t="str">
        <f>IF(E23&lt;&gt;"",D23/E23,"")</f>
        <v/>
      </c>
      <c r="G23" s="61">
        <v>233</v>
      </c>
      <c r="H23" s="63">
        <v>16310</v>
      </c>
      <c r="I23" s="63"/>
      <c r="J23" s="64" t="str">
        <f>IF(I23&lt;&gt;"",H23/I23,"")</f>
        <v/>
      </c>
    </row>
    <row r="24" spans="1:15">
      <c r="A24" s="1"/>
      <c r="B24" s="55" t="s">
        <v>18</v>
      </c>
      <c r="C24" s="50">
        <v>0</v>
      </c>
      <c r="D24" s="50">
        <v>0</v>
      </c>
      <c r="E24" s="50"/>
      <c r="F24" s="51" t="str">
        <f t="shared" ref="F24:F42" si="0">IF(E24&lt;&gt;"",D24/E24,"")</f>
        <v/>
      </c>
      <c r="G24" s="53">
        <v>25</v>
      </c>
      <c r="H24" s="52">
        <v>786</v>
      </c>
      <c r="I24" s="52"/>
      <c r="J24" s="54" t="str">
        <f t="shared" ref="J24:J42" si="1">IF(I24&lt;&gt;"",H24/I24,"")</f>
        <v/>
      </c>
    </row>
    <row r="25" spans="1:15">
      <c r="A25" s="1"/>
      <c r="B25" s="55" t="s">
        <v>19</v>
      </c>
      <c r="C25" s="50">
        <v>5</v>
      </c>
      <c r="D25" s="50">
        <v>63</v>
      </c>
      <c r="E25" s="50">
        <v>161.28</v>
      </c>
      <c r="F25" s="51">
        <f t="shared" si="0"/>
        <v>0.390625</v>
      </c>
      <c r="G25" s="53">
        <v>162</v>
      </c>
      <c r="H25" s="52">
        <v>2497</v>
      </c>
      <c r="I25" s="52">
        <v>5232.8639999999996</v>
      </c>
      <c r="J25" s="54">
        <f t="shared" si="1"/>
        <v>0.47717655188439834</v>
      </c>
    </row>
    <row r="26" spans="1:15">
      <c r="A26" s="1"/>
      <c r="B26" s="55" t="s">
        <v>20</v>
      </c>
      <c r="C26" s="50">
        <v>7</v>
      </c>
      <c r="D26" s="50">
        <v>104</v>
      </c>
      <c r="E26" s="50">
        <v>63.503999999999998</v>
      </c>
      <c r="F26" s="51">
        <f t="shared" si="0"/>
        <v>1.6376921138825902</v>
      </c>
      <c r="G26" s="50">
        <v>105</v>
      </c>
      <c r="H26" s="52">
        <v>1510</v>
      </c>
      <c r="I26" s="52">
        <v>2464.4256</v>
      </c>
      <c r="J26" s="54">
        <f t="shared" si="1"/>
        <v>0.61271884207013594</v>
      </c>
    </row>
    <row r="27" spans="1:15">
      <c r="A27" s="1"/>
      <c r="B27" s="55" t="s">
        <v>21</v>
      </c>
      <c r="C27" s="50">
        <v>3</v>
      </c>
      <c r="D27" s="50">
        <v>77</v>
      </c>
      <c r="E27" s="50">
        <v>90.72</v>
      </c>
      <c r="F27" s="51">
        <f t="shared" si="0"/>
        <v>0.84876543209876543</v>
      </c>
      <c r="G27" s="50">
        <v>19</v>
      </c>
      <c r="H27" s="52">
        <v>424</v>
      </c>
      <c r="I27" s="52">
        <v>996.35760000000005</v>
      </c>
      <c r="J27" s="54">
        <f t="shared" si="1"/>
        <v>0.42555002340525128</v>
      </c>
    </row>
    <row r="28" spans="1:15">
      <c r="A28" s="1"/>
      <c r="B28" s="55" t="s">
        <v>22</v>
      </c>
      <c r="C28" s="50">
        <v>4</v>
      </c>
      <c r="D28" s="50">
        <v>94</v>
      </c>
      <c r="E28" s="50">
        <v>82.857600000000005</v>
      </c>
      <c r="F28" s="51">
        <f t="shared" si="0"/>
        <v>1.134476499440003</v>
      </c>
      <c r="G28" s="50">
        <v>33</v>
      </c>
      <c r="H28" s="52">
        <v>530</v>
      </c>
      <c r="I28" s="52">
        <v>2828.4479999999999</v>
      </c>
      <c r="J28" s="54">
        <f t="shared" si="1"/>
        <v>0.18738191403907728</v>
      </c>
    </row>
    <row r="29" spans="1:15">
      <c r="A29" s="1"/>
      <c r="B29" s="55" t="s">
        <v>23</v>
      </c>
      <c r="C29" s="50">
        <v>0</v>
      </c>
      <c r="D29" s="50">
        <v>0</v>
      </c>
      <c r="E29" s="50">
        <v>70.56</v>
      </c>
      <c r="F29" s="51">
        <f t="shared" si="0"/>
        <v>0</v>
      </c>
      <c r="G29" s="50">
        <v>27</v>
      </c>
      <c r="H29" s="52">
        <v>406</v>
      </c>
      <c r="I29" s="52">
        <v>352.8</v>
      </c>
      <c r="J29" s="54">
        <f t="shared" si="1"/>
        <v>1.1507936507936507</v>
      </c>
    </row>
    <row r="30" spans="1:15">
      <c r="A30" s="1"/>
      <c r="B30" s="55" t="s">
        <v>24</v>
      </c>
      <c r="C30" s="50">
        <v>9</v>
      </c>
      <c r="D30" s="50">
        <v>215</v>
      </c>
      <c r="E30" s="50">
        <v>87.695999999999998</v>
      </c>
      <c r="F30" s="51">
        <f t="shared" si="0"/>
        <v>2.4516511585477105</v>
      </c>
      <c r="G30" s="50">
        <v>134</v>
      </c>
      <c r="H30" s="52">
        <v>2422</v>
      </c>
      <c r="I30" s="52">
        <v>2923.2</v>
      </c>
      <c r="J30" s="54">
        <f t="shared" si="1"/>
        <v>0.82854406130268199</v>
      </c>
    </row>
    <row r="31" spans="1:15">
      <c r="A31" s="1"/>
      <c r="B31" s="55" t="s">
        <v>25</v>
      </c>
      <c r="C31" s="50">
        <v>2</v>
      </c>
      <c r="D31" s="50">
        <v>12</v>
      </c>
      <c r="E31" s="50">
        <v>44.856000000000002</v>
      </c>
      <c r="F31" s="51">
        <f t="shared" si="0"/>
        <v>0.26752273943285176</v>
      </c>
      <c r="G31" s="50">
        <v>81</v>
      </c>
      <c r="H31" s="52">
        <v>808</v>
      </c>
      <c r="I31" s="52">
        <v>1495.2</v>
      </c>
      <c r="J31" s="54">
        <f t="shared" si="1"/>
        <v>0.54039593365436056</v>
      </c>
    </row>
    <row r="32" spans="1:15">
      <c r="A32" s="1"/>
      <c r="B32" s="55" t="s">
        <v>26</v>
      </c>
      <c r="C32" s="50">
        <v>0</v>
      </c>
      <c r="D32" s="50">
        <v>0</v>
      </c>
      <c r="E32" s="50">
        <v>151.19999999999999</v>
      </c>
      <c r="F32" s="51">
        <f t="shared" si="0"/>
        <v>0</v>
      </c>
      <c r="G32" s="50">
        <v>0</v>
      </c>
      <c r="H32" s="52">
        <v>0</v>
      </c>
      <c r="I32" s="52">
        <v>5040</v>
      </c>
      <c r="J32" s="54">
        <f t="shared" si="1"/>
        <v>0</v>
      </c>
    </row>
    <row r="33" spans="1:10">
      <c r="A33" s="1"/>
      <c r="B33" s="55" t="s">
        <v>27</v>
      </c>
      <c r="C33" s="50">
        <v>6</v>
      </c>
      <c r="D33" s="50">
        <v>61</v>
      </c>
      <c r="E33" s="50">
        <v>132.24959999999999</v>
      </c>
      <c r="F33" s="51">
        <f t="shared" si="0"/>
        <v>0.46124903213317853</v>
      </c>
      <c r="G33" s="50">
        <v>140</v>
      </c>
      <c r="H33" s="52">
        <v>2548</v>
      </c>
      <c r="I33" s="52">
        <v>4408.32</v>
      </c>
      <c r="J33" s="54">
        <f t="shared" si="1"/>
        <v>0.5779979674796748</v>
      </c>
    </row>
    <row r="34" spans="1:10">
      <c r="A34" s="1"/>
      <c r="B34" s="55" t="s">
        <v>28</v>
      </c>
      <c r="C34" s="50">
        <v>10</v>
      </c>
      <c r="D34" s="50">
        <v>111</v>
      </c>
      <c r="E34" s="50"/>
      <c r="F34" s="51" t="str">
        <f t="shared" si="0"/>
        <v/>
      </c>
      <c r="G34" s="50">
        <v>208</v>
      </c>
      <c r="H34" s="52">
        <v>2466</v>
      </c>
      <c r="I34" s="52">
        <v>2187.36</v>
      </c>
      <c r="J34" s="54">
        <f t="shared" si="1"/>
        <v>1.1273864384463461</v>
      </c>
    </row>
    <row r="35" spans="1:10">
      <c r="B35" s="55" t="s">
        <v>29</v>
      </c>
      <c r="C35" s="50">
        <v>1</v>
      </c>
      <c r="D35" s="50">
        <v>2</v>
      </c>
      <c r="E35" s="50">
        <v>60.580800000000004</v>
      </c>
      <c r="F35" s="51">
        <f t="shared" si="0"/>
        <v>3.3013760135224363E-2</v>
      </c>
      <c r="G35" s="50">
        <v>25</v>
      </c>
      <c r="H35" s="52">
        <v>396</v>
      </c>
      <c r="I35" s="52">
        <v>797.6472</v>
      </c>
      <c r="J35" s="54">
        <f t="shared" si="1"/>
        <v>0.49646008912210809</v>
      </c>
    </row>
    <row r="36" spans="1:10">
      <c r="B36" s="55" t="s">
        <v>30</v>
      </c>
      <c r="C36" s="50">
        <v>14</v>
      </c>
      <c r="D36" s="50">
        <v>139</v>
      </c>
      <c r="E36" s="50">
        <v>159.16319999999999</v>
      </c>
      <c r="F36" s="51">
        <f t="shared" si="0"/>
        <v>0.87331745026488539</v>
      </c>
      <c r="G36" s="50">
        <v>230</v>
      </c>
      <c r="H36" s="52">
        <v>3670</v>
      </c>
      <c r="I36" s="52">
        <v>5623.7664000000004</v>
      </c>
      <c r="J36" s="54">
        <f t="shared" si="1"/>
        <v>0.65258756124720962</v>
      </c>
    </row>
    <row r="37" spans="1:10">
      <c r="B37" s="55" t="s">
        <v>31</v>
      </c>
      <c r="C37" s="50">
        <v>17</v>
      </c>
      <c r="D37" s="50">
        <v>221</v>
      </c>
      <c r="E37" s="50">
        <v>179.02080000000001</v>
      </c>
      <c r="F37" s="51">
        <f t="shared" si="0"/>
        <v>1.234493421993422</v>
      </c>
      <c r="G37" s="50">
        <v>599</v>
      </c>
      <c r="H37" s="52">
        <v>7649</v>
      </c>
      <c r="I37" s="52">
        <v>7101.1584000000003</v>
      </c>
      <c r="J37" s="54">
        <f t="shared" si="1"/>
        <v>1.0771482016229914</v>
      </c>
    </row>
    <row r="38" spans="1:10">
      <c r="B38" s="55" t="s">
        <v>32</v>
      </c>
      <c r="C38" s="50">
        <v>1</v>
      </c>
      <c r="D38" s="50">
        <v>5</v>
      </c>
      <c r="E38" s="50">
        <v>68.896799999999999</v>
      </c>
      <c r="F38" s="51">
        <f t="shared" si="0"/>
        <v>7.2572311050730948E-2</v>
      </c>
      <c r="G38" s="50">
        <v>44</v>
      </c>
      <c r="H38" s="52">
        <v>787</v>
      </c>
      <c r="I38" s="52">
        <v>2135.8008</v>
      </c>
      <c r="J38" s="54">
        <f t="shared" si="1"/>
        <v>0.36848005675435652</v>
      </c>
    </row>
    <row r="39" spans="1:10">
      <c r="B39" s="55" t="s">
        <v>33</v>
      </c>
      <c r="C39" s="50">
        <v>40</v>
      </c>
      <c r="D39" s="50">
        <v>1160</v>
      </c>
      <c r="E39" s="50">
        <v>1085.3304000000001</v>
      </c>
      <c r="F39" s="51">
        <f t="shared" si="0"/>
        <v>1.0687989574418997</v>
      </c>
      <c r="G39" s="53">
        <v>753</v>
      </c>
      <c r="H39" s="52">
        <v>26694</v>
      </c>
      <c r="I39" s="52">
        <v>32606.3976</v>
      </c>
      <c r="J39" s="54">
        <f t="shared" si="1"/>
        <v>0.81867369488250363</v>
      </c>
    </row>
    <row r="40" spans="1:10">
      <c r="B40" s="55" t="s">
        <v>34</v>
      </c>
      <c r="C40" s="50">
        <v>6</v>
      </c>
      <c r="D40" s="50">
        <v>74</v>
      </c>
      <c r="E40" s="50">
        <v>53.423999999999999</v>
      </c>
      <c r="F40" s="51">
        <f t="shared" si="0"/>
        <v>1.3851452530697814</v>
      </c>
      <c r="G40" s="53">
        <v>162</v>
      </c>
      <c r="H40" s="52">
        <v>3472</v>
      </c>
      <c r="I40" s="52">
        <v>1892.52</v>
      </c>
      <c r="J40" s="54">
        <f t="shared" si="1"/>
        <v>1.834590915815949</v>
      </c>
    </row>
    <row r="41" spans="1:10" ht="13.5" thickBot="1">
      <c r="B41" s="56" t="s">
        <v>2</v>
      </c>
      <c r="C41" s="57">
        <v>125</v>
      </c>
      <c r="D41" s="57">
        <v>2338</v>
      </c>
      <c r="E41" s="57">
        <v>2491.3391999999999</v>
      </c>
      <c r="F41" s="58">
        <f t="shared" si="0"/>
        <v>0.9384510948970739</v>
      </c>
      <c r="G41" s="57">
        <v>2980</v>
      </c>
      <c r="H41" s="57">
        <v>73375</v>
      </c>
      <c r="I41" s="57">
        <v>78086.265599999999</v>
      </c>
      <c r="J41" s="59">
        <f t="shared" si="1"/>
        <v>0.93966588664729278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1">
    <mergeCell ref="B2:J4"/>
    <mergeCell ref="B20:J20"/>
    <mergeCell ref="B21:F21"/>
    <mergeCell ref="G21:J21"/>
    <mergeCell ref="G9:J9"/>
    <mergeCell ref="B6:J6"/>
    <mergeCell ref="B8:J8"/>
    <mergeCell ref="B9:F9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6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6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Gerencia Mina Control Calidad</cp:lastModifiedBy>
  <cp:lastPrinted>2012-08-21T14:45:51Z</cp:lastPrinted>
  <dcterms:created xsi:type="dcterms:W3CDTF">2011-07-08T16:25:50Z</dcterms:created>
  <dcterms:modified xsi:type="dcterms:W3CDTF">2015-06-01T14:41:32Z</dcterms:modified>
</cp:coreProperties>
</file>